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工事）\工事設計 (R08)\公共\繰流1下第8号_岩木川流域下水道管路施設改築(人孔蓋取替)工事\01 設計書\当初設計書\○再修正案\"/>
    </mc:Choice>
  </mc:AlternateContent>
  <xr:revisionPtr revIDLastSave="0" documentId="11_069E8D89C0F411DFE0EE7B7B05AFCE70C2575DCA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1" l="1"/>
  <c r="G74" i="1" s="1"/>
  <c r="G71" i="1" s="1"/>
  <c r="G56" i="1"/>
  <c r="G53" i="1" s="1"/>
  <c r="G38" i="1"/>
  <c r="G35" i="1" s="1"/>
  <c r="G26" i="1"/>
  <c r="G23" i="1"/>
  <c r="G62" i="1" l="1"/>
  <c r="G20" i="1"/>
  <c r="G98" i="1" l="1"/>
  <c r="G107" i="1" s="1"/>
  <c r="G110" i="1" s="1"/>
  <c r="G86" i="1"/>
</calcChain>
</file>

<file path=xl/sharedStrings.xml><?xml version="1.0" encoding="utf-8"?>
<sst xmlns="http://schemas.openxmlformats.org/spreadsheetml/2006/main" count="195" uniqueCount="78">
  <si>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</si>
  <si>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</si>
  <si>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</si>
  <si>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</si>
  <si>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</si>
  <si>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</si>
  <si>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</si>
  <si>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</si>
  <si>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繰流1下　第8号</t>
  </si>
  <si>
    <t>　工事名</t>
  </si>
  <si>
    <t>岩木川流域下水道管路施設改築（人孔蓋取替）工事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</si>
  <si>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</si>
  <si>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</si>
  <si>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</si>
  <si>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</si>
  <si>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</si>
  <si>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</si>
  <si>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</si>
  <si>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</si>
  <si>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</si>
  <si>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</si>
  <si>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</si>
  <si>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</si>
  <si>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管路</t>
  </si>
  <si>
    <t/>
  </si>
  <si>
    <t>式</t>
  </si>
  <si>
    <t>ﾏﾝﾎｰﾙ工</t>
  </si>
  <si>
    <t>マンホール蓋取替工</t>
  </si>
  <si>
    <t>開口寸法φ1150～φ1200</t>
  </si>
  <si>
    <t>材料費</t>
  </si>
  <si>
    <t>マンホール鉄蓋 φ600</t>
  </si>
  <si>
    <t>枚</t>
  </si>
  <si>
    <t>労務費、機材費、路面復旧材費</t>
  </si>
  <si>
    <t>箇所</t>
  </si>
  <si>
    <t>付帯工</t>
  </si>
  <si>
    <t>運搬処理工</t>
  </si>
  <si>
    <t>殻運搬</t>
  </si>
  <si>
    <t>殻種別:舗装版破砕</t>
  </si>
  <si>
    <t>m3</t>
  </si>
  <si>
    <t>再資源化施設受入費</t>
  </si>
  <si>
    <t>アスファルト殻</t>
  </si>
  <si>
    <t>ｔ</t>
  </si>
  <si>
    <t>鉄蓋運搬</t>
  </si>
  <si>
    <t>現場発生品運搬</t>
  </si>
  <si>
    <t>回</t>
  </si>
  <si>
    <t>鉄蓋スクラップ控除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</si>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</sst>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5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G23+G35+G53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4">
        <f>G29+G32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 t="s">
        <v>28</v>
      </c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29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30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31</v>
      </c>
      <c r="F31" s="18">
        <v>16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/>
      <c r="D32" s="11" t="s">
        <v>27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15">
      <c r="A33" s="9"/>
      <c r="B33" s="10"/>
      <c r="C33" s="10"/>
      <c r="D33" s="11" t="s">
        <v>32</v>
      </c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33</v>
      </c>
      <c r="F34" s="18">
        <v>16</v>
      </c>
      <c r="G34" s="45"/>
      <c r="H34" s="21"/>
      <c r="J34" s="22"/>
      <c r="K34" s="22"/>
    </row>
    <row r="35" spans="1:11" ht="15" customHeight="1" x14ac:dyDescent="0.15">
      <c r="A35" s="9"/>
      <c r="B35" s="10" t="s">
        <v>34</v>
      </c>
      <c r="C35" s="10"/>
      <c r="D35" s="11"/>
      <c r="E35" s="15"/>
      <c r="F35" s="17"/>
      <c r="G35" s="44">
        <f>G38</f>
        <v>0</v>
      </c>
      <c r="H35" s="8" t="s">
        <v>24</v>
      </c>
      <c r="J35" s="22">
        <v>6</v>
      </c>
      <c r="K35" s="22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15">
      <c r="A38" s="9"/>
      <c r="B38" s="10"/>
      <c r="C38" s="10" t="s">
        <v>35</v>
      </c>
      <c r="D38" s="11"/>
      <c r="E38" s="15"/>
      <c r="F38" s="17"/>
      <c r="G38" s="44">
        <f>G41+G44+G47+G50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36</v>
      </c>
      <c r="E41" s="15"/>
      <c r="F41" s="19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 t="s">
        <v>37</v>
      </c>
      <c r="E42" s="15" t="s">
        <v>24</v>
      </c>
      <c r="F42" s="19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38</v>
      </c>
      <c r="F43" s="20">
        <v>1.9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39</v>
      </c>
      <c r="E44" s="15"/>
      <c r="F44" s="19"/>
      <c r="G44" s="45"/>
      <c r="H44" s="8" t="s">
        <v>24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 t="s">
        <v>40</v>
      </c>
      <c r="E45" s="15" t="s">
        <v>24</v>
      </c>
      <c r="F45" s="19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41</v>
      </c>
      <c r="F46" s="20">
        <v>4.5</v>
      </c>
      <c r="G46" s="45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42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 t="s">
        <v>43</v>
      </c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44</v>
      </c>
      <c r="F49" s="18">
        <v>1</v>
      </c>
      <c r="G49" s="45"/>
      <c r="H49" s="21"/>
      <c r="J49" s="22"/>
      <c r="K49" s="22"/>
    </row>
    <row r="50" spans="1:11" ht="15" customHeight="1" x14ac:dyDescent="0.15">
      <c r="A50" s="9"/>
      <c r="B50" s="10"/>
      <c r="C50" s="10"/>
      <c r="D50" s="11" t="s">
        <v>45</v>
      </c>
      <c r="E50" s="15"/>
      <c r="F50" s="19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9"/>
      <c r="G51" s="45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41</v>
      </c>
      <c r="F52" s="20">
        <v>1.2</v>
      </c>
      <c r="G52" s="45"/>
      <c r="H52" s="21"/>
      <c r="J52" s="22"/>
      <c r="K52" s="22"/>
    </row>
    <row r="53" spans="1:11" ht="15" customHeight="1" x14ac:dyDescent="0.15">
      <c r="A53" s="9"/>
      <c r="B53" s="10" t="s">
        <v>46</v>
      </c>
      <c r="C53" s="10"/>
      <c r="D53" s="11"/>
      <c r="E53" s="15"/>
      <c r="F53" s="17"/>
      <c r="G53" s="44">
        <f>G56</f>
        <v>0</v>
      </c>
      <c r="H53" s="8" t="s">
        <v>24</v>
      </c>
      <c r="J53" s="22">
        <v>12</v>
      </c>
      <c r="K53" s="22">
        <v>2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/>
      <c r="C56" s="10" t="s">
        <v>47</v>
      </c>
      <c r="D56" s="11"/>
      <c r="E56" s="15"/>
      <c r="F56" s="17"/>
      <c r="G56" s="44">
        <f>G59</f>
        <v>0</v>
      </c>
      <c r="H56" s="8" t="s">
        <v>24</v>
      </c>
      <c r="J56" s="22">
        <v>13</v>
      </c>
      <c r="K56" s="22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48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49</v>
      </c>
      <c r="F61" s="18">
        <v>12</v>
      </c>
      <c r="G61" s="45"/>
      <c r="H61" s="21"/>
      <c r="J61" s="22"/>
      <c r="K61" s="22"/>
    </row>
    <row r="62" spans="1:11" ht="15" customHeight="1" x14ac:dyDescent="0.15">
      <c r="A62" s="9" t="s">
        <v>50</v>
      </c>
      <c r="B62" s="10"/>
      <c r="C62" s="10"/>
      <c r="D62" s="11"/>
      <c r="E62" s="15"/>
      <c r="F62" s="17"/>
      <c r="G62" s="44">
        <f>G23+G35+G53</f>
        <v>0</v>
      </c>
      <c r="H62" s="8" t="s">
        <v>24</v>
      </c>
      <c r="J62" s="22">
        <v>15</v>
      </c>
      <c r="K62" s="22">
        <v>20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4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4"/>
      <c r="H64" s="21"/>
      <c r="J64" s="22"/>
      <c r="K64" s="22"/>
    </row>
    <row r="65" spans="1:11" ht="15" customHeight="1" x14ac:dyDescent="0.15">
      <c r="A65" s="9"/>
      <c r="B65" s="10" t="s">
        <v>51</v>
      </c>
      <c r="C65" s="10"/>
      <c r="D65" s="11"/>
      <c r="E65" s="15"/>
      <c r="F65" s="17"/>
      <c r="G65" s="45"/>
      <c r="H65" s="8" t="s">
        <v>24</v>
      </c>
      <c r="J65" s="22">
        <v>16</v>
      </c>
      <c r="K65" s="22" t="s">
        <v>52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5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5"/>
      <c r="H67" s="21"/>
      <c r="J67" s="22"/>
      <c r="K67" s="22"/>
    </row>
    <row r="68" spans="1:11" ht="15" customHeight="1" x14ac:dyDescent="0.15">
      <c r="A68" s="9"/>
      <c r="B68" s="10" t="s">
        <v>53</v>
      </c>
      <c r="C68" s="10"/>
      <c r="D68" s="11"/>
      <c r="E68" s="15"/>
      <c r="F68" s="17"/>
      <c r="G68" s="45"/>
      <c r="H68" s="8" t="s">
        <v>24</v>
      </c>
      <c r="J68" s="22">
        <v>17</v>
      </c>
      <c r="K68" s="22" t="s">
        <v>54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5"/>
      <c r="H70" s="21"/>
      <c r="J70" s="22"/>
      <c r="K70" s="22"/>
    </row>
    <row r="71" spans="1:11" ht="15" customHeight="1" x14ac:dyDescent="0.15">
      <c r="A71" s="9" t="s">
        <v>55</v>
      </c>
      <c r="B71" s="10"/>
      <c r="C71" s="10"/>
      <c r="D71" s="11"/>
      <c r="E71" s="15"/>
      <c r="F71" s="17"/>
      <c r="G71" s="44">
        <f>G74+G83</f>
        <v>0</v>
      </c>
      <c r="H71" s="8" t="s">
        <v>24</v>
      </c>
      <c r="J71" s="22">
        <v>18</v>
      </c>
      <c r="K71" s="22">
        <v>200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15">
      <c r="A74" s="9"/>
      <c r="B74" s="10" t="s">
        <v>56</v>
      </c>
      <c r="C74" s="10"/>
      <c r="D74" s="11"/>
      <c r="E74" s="15"/>
      <c r="F74" s="17"/>
      <c r="G74" s="44">
        <f>G77</f>
        <v>0</v>
      </c>
      <c r="H74" s="8" t="s">
        <v>24</v>
      </c>
      <c r="J74" s="22">
        <v>19</v>
      </c>
      <c r="K74" s="22">
        <v>2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4"/>
      <c r="H76" s="21"/>
      <c r="J76" s="22"/>
      <c r="K76" s="22"/>
    </row>
    <row r="77" spans="1:11" ht="15" customHeight="1" x14ac:dyDescent="0.15">
      <c r="A77" s="9"/>
      <c r="B77" s="10"/>
      <c r="C77" s="10" t="s">
        <v>57</v>
      </c>
      <c r="D77" s="11"/>
      <c r="E77" s="15"/>
      <c r="F77" s="17"/>
      <c r="G77" s="44">
        <f>G80</f>
        <v>0</v>
      </c>
      <c r="H77" s="8" t="s">
        <v>24</v>
      </c>
      <c r="J77" s="22">
        <v>20</v>
      </c>
      <c r="K77" s="22">
        <v>3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/>
      <c r="B80" s="10"/>
      <c r="C80" s="10"/>
      <c r="D80" s="11" t="s">
        <v>58</v>
      </c>
      <c r="E80" s="15"/>
      <c r="F80" s="17"/>
      <c r="G80" s="45"/>
      <c r="H80" s="8" t="s">
        <v>24</v>
      </c>
      <c r="J80" s="22">
        <v>21</v>
      </c>
      <c r="K80" s="22"/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5"/>
      <c r="H82" s="21"/>
      <c r="J82" s="22"/>
      <c r="K82" s="22"/>
    </row>
    <row r="83" spans="1:11" ht="15" customHeight="1" x14ac:dyDescent="0.15">
      <c r="A83" s="9"/>
      <c r="B83" s="10" t="s">
        <v>59</v>
      </c>
      <c r="C83" s="10"/>
      <c r="D83" s="11"/>
      <c r="E83" s="15"/>
      <c r="F83" s="17"/>
      <c r="G83" s="45"/>
      <c r="H83" s="8" t="s">
        <v>24</v>
      </c>
      <c r="J83" s="22">
        <v>22</v>
      </c>
      <c r="K83" s="22"/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5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5"/>
      <c r="H85" s="21"/>
      <c r="J85" s="22"/>
      <c r="K85" s="22"/>
    </row>
    <row r="86" spans="1:11" ht="15" customHeight="1" x14ac:dyDescent="0.15">
      <c r="A86" s="9" t="s">
        <v>60</v>
      </c>
      <c r="B86" s="10"/>
      <c r="C86" s="10"/>
      <c r="D86" s="11"/>
      <c r="E86" s="15"/>
      <c r="F86" s="17"/>
      <c r="G86" s="44">
        <f>G62+G71</f>
        <v>0</v>
      </c>
      <c r="H86" s="8" t="s">
        <v>24</v>
      </c>
      <c r="J86" s="22">
        <v>23</v>
      </c>
      <c r="K86" s="22"/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15">
      <c r="A89" s="9"/>
      <c r="B89" s="10" t="s">
        <v>61</v>
      </c>
      <c r="C89" s="10"/>
      <c r="D89" s="11"/>
      <c r="E89" s="15"/>
      <c r="F89" s="17"/>
      <c r="G89" s="45"/>
      <c r="H89" s="8" t="s">
        <v>24</v>
      </c>
      <c r="J89" s="22">
        <v>24</v>
      </c>
      <c r="K89" s="22">
        <v>210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5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5"/>
      <c r="H91" s="21"/>
      <c r="J91" s="22"/>
      <c r="K91" s="22"/>
    </row>
    <row r="92" spans="1:11" ht="15" customHeight="1" x14ac:dyDescent="0.15">
      <c r="A92" s="9"/>
      <c r="B92" s="10"/>
      <c r="C92" s="10" t="s">
        <v>62</v>
      </c>
      <c r="D92" s="11"/>
      <c r="E92" s="15"/>
      <c r="F92" s="17"/>
      <c r="G92" s="45"/>
      <c r="H92" s="8" t="s">
        <v>24</v>
      </c>
      <c r="J92" s="22">
        <v>25</v>
      </c>
      <c r="K92" s="22" t="s">
        <v>63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5"/>
      <c r="H94" s="21"/>
      <c r="J94" s="22"/>
      <c r="K94" s="22"/>
    </row>
    <row r="95" spans="1:11" ht="15" customHeight="1" x14ac:dyDescent="0.15">
      <c r="A95" s="9"/>
      <c r="B95" s="10"/>
      <c r="C95" s="10" t="s">
        <v>64</v>
      </c>
      <c r="D95" s="11"/>
      <c r="E95" s="15"/>
      <c r="F95" s="17"/>
      <c r="G95" s="45"/>
      <c r="H95" s="8" t="s">
        <v>24</v>
      </c>
      <c r="J95" s="22">
        <v>26</v>
      </c>
      <c r="K95" s="22" t="s">
        <v>65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5"/>
      <c r="H97" s="21"/>
      <c r="J97" s="22"/>
      <c r="K97" s="22"/>
    </row>
    <row r="98" spans="1:11" ht="15" customHeight="1" x14ac:dyDescent="0.15">
      <c r="A98" s="9" t="s">
        <v>66</v>
      </c>
      <c r="B98" s="10"/>
      <c r="C98" s="10"/>
      <c r="D98" s="11"/>
      <c r="E98" s="15"/>
      <c r="F98" s="17"/>
      <c r="G98" s="44">
        <f>G62+G71+G89</f>
        <v>0</v>
      </c>
      <c r="H98" s="8" t="s">
        <v>24</v>
      </c>
      <c r="J98" s="22">
        <v>27</v>
      </c>
      <c r="K98" s="22"/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4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4"/>
      <c r="H100" s="21"/>
      <c r="J100" s="22"/>
      <c r="K100" s="22"/>
    </row>
    <row r="101" spans="1:11" ht="15" customHeight="1" x14ac:dyDescent="0.15">
      <c r="A101" s="9"/>
      <c r="B101" s="10" t="s">
        <v>67</v>
      </c>
      <c r="C101" s="10"/>
      <c r="D101" s="11"/>
      <c r="E101" s="15"/>
      <c r="F101" s="17"/>
      <c r="G101" s="45"/>
      <c r="H101" s="8" t="s">
        <v>24</v>
      </c>
      <c r="J101" s="22">
        <v>28</v>
      </c>
      <c r="K101" s="22" t="s">
        <v>68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5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5"/>
      <c r="H103" s="21"/>
      <c r="J103" s="22"/>
      <c r="K103" s="22"/>
    </row>
    <row r="104" spans="1:11" ht="15" customHeight="1" x14ac:dyDescent="0.15">
      <c r="A104" s="9"/>
      <c r="B104" s="10" t="s">
        <v>69</v>
      </c>
      <c r="C104" s="10"/>
      <c r="D104" s="11"/>
      <c r="E104" s="15"/>
      <c r="F104" s="17"/>
      <c r="G104" s="45"/>
      <c r="H104" s="8" t="s">
        <v>24</v>
      </c>
      <c r="J104" s="22">
        <v>29</v>
      </c>
      <c r="K104" s="22">
        <v>220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5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5"/>
      <c r="H106" s="21"/>
      <c r="J106" s="22"/>
      <c r="K106" s="22"/>
    </row>
    <row r="107" spans="1:11" ht="15" customHeight="1" x14ac:dyDescent="0.15">
      <c r="A107" s="9" t="s">
        <v>70</v>
      </c>
      <c r="B107" s="10"/>
      <c r="C107" s="10"/>
      <c r="D107" s="11"/>
      <c r="E107" s="15"/>
      <c r="F107" s="17"/>
      <c r="G107" s="44">
        <f>G98+G104</f>
        <v>0</v>
      </c>
      <c r="H107" s="8" t="s">
        <v>24</v>
      </c>
      <c r="J107" s="22">
        <v>30</v>
      </c>
      <c r="K107" s="22">
        <v>30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4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4"/>
      <c r="H109" s="21"/>
      <c r="J109" s="22"/>
      <c r="K109" s="22"/>
    </row>
    <row r="110" spans="1:11" ht="15" customHeight="1" x14ac:dyDescent="0.15">
      <c r="A110" s="23" t="s">
        <v>71</v>
      </c>
      <c r="B110" s="24"/>
      <c r="C110" s="24"/>
      <c r="D110" s="25"/>
      <c r="E110" s="29"/>
      <c r="F110" s="31"/>
      <c r="G110" s="46">
        <f>G107</f>
        <v>0</v>
      </c>
      <c r="H110" s="33" t="s">
        <v>24</v>
      </c>
      <c r="J110" s="22">
        <v>31</v>
      </c>
      <c r="K110" s="22">
        <v>30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6"/>
      <c r="H111" s="8" t="s">
        <v>24</v>
      </c>
    </row>
    <row r="112" spans="1:11" ht="15" customHeight="1" x14ac:dyDescent="0.15">
      <c r="A112" s="26"/>
      <c r="B112" s="27"/>
      <c r="C112" s="27"/>
      <c r="D112" s="28"/>
      <c r="E112" s="30" t="s">
        <v>25</v>
      </c>
      <c r="F112" s="32">
        <v>1</v>
      </c>
      <c r="G112" s="46"/>
      <c r="H112" s="34"/>
    </row>
    <row r="113" spans="1:10" x14ac:dyDescent="0.15">
      <c r="A113" s="35" t="s">
        <v>72</v>
      </c>
      <c r="B113" s="36" t="s">
        <v>73</v>
      </c>
      <c r="J113" s="22">
        <v>99999</v>
      </c>
    </row>
    <row r="114" spans="1:10" x14ac:dyDescent="0.15">
      <c r="A114" s="35" t="s">
        <v>74</v>
      </c>
      <c r="B114" s="36" t="s">
        <v>75</v>
      </c>
    </row>
    <row r="115" spans="1:10" x14ac:dyDescent="0.15">
      <c r="A115" s="35" t="s">
        <v>76</v>
      </c>
      <c r="B115" s="36" t="s">
        <v>77</v>
      </c>
    </row>
  </sheetData>
  <sheetProtection password="E69E" sheet="1" objects="1" scenarios="1"/>
  <mergeCells count="41"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木村　友和</cp:lastModifiedBy>
  <dcterms:created xsi:type="dcterms:W3CDTF">2026-05-21T04:11:23Z</dcterms:created>
  <dcterms:modified xsi:type="dcterms:W3CDTF">2026-05-21T04:11:29Z</dcterms:modified>
</cp:coreProperties>
</file>